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10" windowWidth="9555" windowHeight="838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O22" i="1" l="1"/>
  <c r="O21" i="1"/>
  <c r="O20" i="1"/>
  <c r="O15" i="1"/>
  <c r="O12" i="1"/>
  <c r="J15" i="1"/>
  <c r="O24" i="1" l="1"/>
  <c r="M15" i="1"/>
  <c r="N15" i="1"/>
  <c r="L20" i="1"/>
  <c r="M20" i="1"/>
  <c r="N20" i="1"/>
  <c r="K20" i="1"/>
  <c r="K22" i="1"/>
  <c r="L22" i="1"/>
  <c r="M22" i="1"/>
  <c r="N22" i="1"/>
  <c r="K21" i="1"/>
  <c r="L21" i="1"/>
  <c r="M21" i="1"/>
  <c r="N21" i="1"/>
  <c r="J21" i="1"/>
  <c r="K15" i="1"/>
  <c r="L15" i="1"/>
  <c r="N24" i="1" l="1"/>
  <c r="N12" i="1"/>
  <c r="J22" i="1" l="1"/>
  <c r="K12" i="1" l="1"/>
  <c r="L12" i="1"/>
  <c r="M12" i="1"/>
  <c r="J12" i="1"/>
  <c r="K24" i="1" l="1"/>
  <c r="L24" i="1"/>
  <c r="M24" i="1"/>
  <c r="J24" i="1"/>
  <c r="J20" i="1" l="1"/>
</calcChain>
</file>

<file path=xl/sharedStrings.xml><?xml version="1.0" encoding="utf-8"?>
<sst xmlns="http://schemas.openxmlformats.org/spreadsheetml/2006/main" count="96" uniqueCount="45">
  <si>
    <t>Приложение 2
к государственной программе
"Управление государственными финансами Брянской области"</t>
  </si>
  <si>
    <t>№ пп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</si>
  <si>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</si>
  <si>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</si>
  <si>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</si>
  <si>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Объём средств на реализацию, рублей</t>
  </si>
  <si>
    <t/>
  </si>
  <si>
    <t>ГРБС</t>
  </si>
  <si>
    <t>ГП</t>
  </si>
  <si>
    <t>ПГП</t>
  </si>
  <si>
    <t>ОМ</t>
  </si>
  <si>
    <t>НР</t>
  </si>
  <si>
    <t>2019 год</t>
  </si>
  <si>
    <t>2020 год</t>
  </si>
  <si>
    <t>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</si>
  <si>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</si>
  <si>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</si>
  <si>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</si>
  <si>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</si>
  <si>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</si>
  <si>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</si>
  <si>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</si>
  <si>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</si>
  <si>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</si>
  <si>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</si>
  <si>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</si>
  <si>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</si>
  <si>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финансовый отдел администрации Выгоничского района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</si>
  <si>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</si>
  <si>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</si>
  <si>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</si>
  <si>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</si>
  <si>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</si>
  <si>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 xml:space="preserve">Реализация государственных полномочий Брянской области по расчету и предоставлению дотаций на выравнивание бюджетной обеспеченности поселений </t>
  </si>
  <si>
    <t>2022 год</t>
  </si>
  <si>
    <t>Стимулирование результатов социально-экономического развития территорий и качества управления общественными финансами муниципальных районов (городских округов)</t>
  </si>
  <si>
    <t>средства местного бюджета</t>
  </si>
  <si>
    <t>внебюджетные источники</t>
  </si>
  <si>
    <t>ИТОГО</t>
  </si>
  <si>
    <t>средства федерельного, областного бюджета</t>
  </si>
  <si>
    <t xml:space="preserve"> Руководство и управление в сфере установленных функций органов местного самоуправления</t>
  </si>
  <si>
    <t>Подпрограмма, основное мероприятие (проект), направление расходов, мероприятие</t>
  </si>
  <si>
    <t>2023 год</t>
  </si>
  <si>
    <t>2024 год</t>
  </si>
  <si>
    <t>План реализации муниципальной программы «Управление муниципальными финансами муниципального образования «Выгоничский муниципальный район Брянской области»»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</si>
</sst>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top" wrapText="1"/>
    </xf>
    <xf numFmtId="0" fontId="5" fillId="0" borderId="0"/>
  </cellStyleXfs>
  <cellXfs count="92">
    <xf numFmtId="0" fontId="0" fillId="0" borderId="0" xfId="0"/>
    <xf numFmtId="0" fontId="1" fillId="0" borderId="0" xfId="0" applyFont="1"/>
    <xf numFmtId="0" fontId="2" fillId="0" borderId="0" xfId="1" applyFont="1" applyFill="1" applyAlignment="1">
      <alignment vertical="top" wrapText="1"/>
    </xf>
    <xf numFmtId="0" fontId="6" fillId="2" borderId="1" xfId="1" applyFont="1" applyFill="1" applyBorder="1" applyAlignment="1">
      <alignment vertical="center" wrapText="1"/>
    </xf>
    <xf numFmtId="4" fontId="6" fillId="2" borderId="1" xfId="1" applyNumberFormat="1" applyFont="1" applyFill="1" applyBorder="1" applyAlignment="1">
      <alignment vertical="center" wrapText="1"/>
    </xf>
    <xf numFmtId="0" fontId="7" fillId="3" borderId="6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vertical="center" wrapText="1"/>
    </xf>
    <xf numFmtId="4" fontId="8" fillId="2" borderId="1" xfId="1" applyNumberFormat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vertical="center" wrapText="1"/>
    </xf>
    <xf numFmtId="2" fontId="6" fillId="0" borderId="1" xfId="1" applyNumberFormat="1" applyFont="1" applyFill="1" applyBorder="1" applyAlignment="1">
      <alignment horizontal="right" vertical="center" wrapText="1"/>
    </xf>
    <xf numFmtId="4" fontId="10" fillId="0" borderId="1" xfId="0" applyNumberFormat="1" applyFont="1" applyBorder="1"/>
    <xf numFmtId="4" fontId="9" fillId="3" borderId="1" xfId="0" applyNumberFormat="1" applyFont="1" applyFill="1" applyBorder="1" applyAlignment="1">
      <alignment vertical="center" wrapText="1"/>
    </xf>
    <xf numFmtId="4" fontId="8" fillId="3" borderId="1" xfId="0" applyNumberFormat="1" applyFont="1" applyFill="1" applyBorder="1" applyAlignment="1">
      <alignment vertical="center" wrapText="1"/>
    </xf>
    <xf numFmtId="4" fontId="6" fillId="0" borderId="1" xfId="1" applyNumberFormat="1" applyFont="1" applyFill="1" applyBorder="1" applyAlignment="1">
      <alignment horizontal="right" vertical="center" wrapText="1"/>
    </xf>
    <xf numFmtId="4" fontId="8" fillId="0" borderId="1" xfId="1" applyNumberFormat="1" applyFont="1" applyFill="1" applyBorder="1" applyAlignment="1">
      <alignment horizontal="right" vertical="center" wrapText="1"/>
    </xf>
    <xf numFmtId="0" fontId="8" fillId="2" borderId="4" xfId="1" applyFont="1" applyFill="1" applyBorder="1" applyAlignment="1">
      <alignment vertical="top" wrapText="1"/>
    </xf>
    <xf numFmtId="2" fontId="6" fillId="0" borderId="7" xfId="1" applyNumberFormat="1" applyFont="1" applyFill="1" applyBorder="1" applyAlignment="1">
      <alignment horizontal="right" vertical="center" wrapText="1"/>
    </xf>
    <xf numFmtId="4" fontId="6" fillId="0" borderId="7" xfId="1" applyNumberFormat="1" applyFont="1" applyFill="1" applyBorder="1" applyAlignment="1">
      <alignment horizontal="right" vertical="center" wrapText="1"/>
    </xf>
    <xf numFmtId="4" fontId="8" fillId="0" borderId="7" xfId="1" applyNumberFormat="1" applyFont="1" applyFill="1" applyBorder="1" applyAlignment="1">
      <alignment horizontal="right" vertical="center" wrapText="1"/>
    </xf>
    <xf numFmtId="4" fontId="6" fillId="2" borderId="7" xfId="1" applyNumberFormat="1" applyFont="1" applyFill="1" applyBorder="1" applyAlignment="1">
      <alignment vertical="center" wrapText="1"/>
    </xf>
    <xf numFmtId="4" fontId="8" fillId="2" borderId="7" xfId="1" applyNumberFormat="1" applyFont="1" applyFill="1" applyBorder="1" applyAlignment="1">
      <alignment vertical="center" wrapText="1"/>
    </xf>
    <xf numFmtId="4" fontId="10" fillId="0" borderId="7" xfId="0" applyNumberFormat="1" applyFont="1" applyBorder="1"/>
    <xf numFmtId="4" fontId="9" fillId="3" borderId="7" xfId="0" applyNumberFormat="1" applyFont="1" applyFill="1" applyBorder="1" applyAlignment="1">
      <alignment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2" fontId="6" fillId="0" borderId="23" xfId="1" applyNumberFormat="1" applyFont="1" applyFill="1" applyBorder="1" applyAlignment="1">
      <alignment horizontal="right" vertical="center" wrapText="1"/>
    </xf>
    <xf numFmtId="4" fontId="6" fillId="0" borderId="23" xfId="1" applyNumberFormat="1" applyFont="1" applyFill="1" applyBorder="1" applyAlignment="1">
      <alignment horizontal="right" vertical="center" wrapText="1"/>
    </xf>
    <xf numFmtId="4" fontId="8" fillId="0" borderId="23" xfId="1" applyNumberFormat="1" applyFont="1" applyFill="1" applyBorder="1" applyAlignment="1">
      <alignment horizontal="right" vertical="center" wrapText="1"/>
    </xf>
    <xf numFmtId="4" fontId="6" fillId="2" borderId="23" xfId="1" applyNumberFormat="1" applyFont="1" applyFill="1" applyBorder="1" applyAlignment="1">
      <alignment vertical="center" wrapText="1"/>
    </xf>
    <xf numFmtId="4" fontId="8" fillId="2" borderId="23" xfId="1" applyNumberFormat="1" applyFont="1" applyFill="1" applyBorder="1" applyAlignment="1">
      <alignment vertical="center" wrapText="1"/>
    </xf>
    <xf numFmtId="4" fontId="10" fillId="0" borderId="23" xfId="0" applyNumberFormat="1" applyFont="1" applyBorder="1"/>
    <xf numFmtId="4" fontId="9" fillId="3" borderId="23" xfId="0" applyNumberFormat="1" applyFont="1" applyFill="1" applyBorder="1" applyAlignment="1">
      <alignment vertical="center" wrapText="1"/>
    </xf>
    <xf numFmtId="4" fontId="8" fillId="3" borderId="15" xfId="0" applyNumberFormat="1" applyFont="1" applyFill="1" applyBorder="1" applyAlignment="1">
      <alignment vertical="center" wrapText="1"/>
    </xf>
    <xf numFmtId="0" fontId="6" fillId="0" borderId="2" xfId="1" applyFont="1" applyFill="1" applyBorder="1" applyAlignment="1">
      <alignment horizontal="center" vertical="center" wrapText="1"/>
    </xf>
    <xf numFmtId="4" fontId="8" fillId="2" borderId="6" xfId="1" applyNumberFormat="1" applyFont="1" applyFill="1" applyBorder="1" applyAlignment="1">
      <alignment vertical="center" wrapText="1"/>
    </xf>
    <xf numFmtId="4" fontId="6" fillId="2" borderId="6" xfId="1" applyNumberFormat="1" applyFont="1" applyFill="1" applyBorder="1" applyAlignment="1">
      <alignment vertical="center" wrapText="1"/>
    </xf>
    <xf numFmtId="4" fontId="8" fillId="2" borderId="4" xfId="1" applyNumberFormat="1" applyFont="1" applyFill="1" applyBorder="1" applyAlignment="1">
      <alignment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15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4" fontId="8" fillId="0" borderId="3" xfId="1" applyNumberFormat="1" applyFont="1" applyFill="1" applyBorder="1" applyAlignment="1">
      <alignment horizontal="right" vertical="center" wrapText="1"/>
    </xf>
    <xf numFmtId="2" fontId="6" fillId="0" borderId="6" xfId="1" applyNumberFormat="1" applyFont="1" applyFill="1" applyBorder="1" applyAlignment="1">
      <alignment horizontal="right" vertical="center" wrapText="1"/>
    </xf>
    <xf numFmtId="4" fontId="6" fillId="0" borderId="6" xfId="1" applyNumberFormat="1" applyFont="1" applyFill="1" applyBorder="1" applyAlignment="1">
      <alignment horizontal="right" vertical="center" wrapText="1"/>
    </xf>
    <xf numFmtId="0" fontId="4" fillId="0" borderId="0" xfId="1" applyFont="1" applyFill="1" applyAlignment="1">
      <alignment horizontal="right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6" xfId="0" applyBorder="1" applyAlignment="1">
      <alignment horizont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right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vertical="top" wrapText="1"/>
    </xf>
    <xf numFmtId="0" fontId="6" fillId="2" borderId="3" xfId="1" applyFont="1" applyFill="1" applyBorder="1" applyAlignment="1">
      <alignment vertical="top" wrapText="1"/>
    </xf>
    <xf numFmtId="0" fontId="8" fillId="2" borderId="4" xfId="1" applyFont="1" applyFill="1" applyBorder="1" applyAlignment="1">
      <alignment vertical="top" wrapText="1"/>
    </xf>
    <xf numFmtId="0" fontId="6" fillId="2" borderId="3" xfId="1" applyFont="1" applyFill="1" applyBorder="1" applyAlignment="1">
      <alignment horizontal="left" vertical="top" wrapText="1"/>
    </xf>
    <xf numFmtId="0" fontId="6" fillId="2" borderId="2" xfId="1" applyFont="1" applyFill="1" applyBorder="1" applyAlignment="1">
      <alignment horizontal="left" vertical="top" wrapText="1"/>
    </xf>
    <xf numFmtId="0" fontId="6" fillId="2" borderId="4" xfId="1" applyFont="1" applyFill="1" applyBorder="1" applyAlignment="1">
      <alignment horizontal="left" vertical="top" wrapText="1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9" fillId="3" borderId="18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vertical="top" wrapText="1"/>
    </xf>
    <xf numFmtId="0" fontId="8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view="pageBreakPreview" zoomScale="60" zoomScaleNormal="100" workbookViewId="0">
      <selection activeCell="U22" sqref="U22"/>
    </sheetView>
  </sheetViews>
  <sheetFormatPr defaultRowHeight="15" x14ac:dyDescent="0.25"/>
  <cols>
    <col min="1" max="1" width="3.85546875" customWidth="1"/>
    <col min="2" max="2" width="16.85546875" customWidth="1"/>
    <col min="3" max="3" width="16" customWidth="1"/>
    <col min="4" max="4" width="19" customWidth="1"/>
    <col min="5" max="5" width="7.140625" customWidth="1"/>
    <col min="6" max="6" width="6.42578125" customWidth="1"/>
    <col min="7" max="7" width="6.5703125" customWidth="1"/>
    <col min="8" max="8" width="6" customWidth="1"/>
    <col min="9" max="9" width="7.28515625" customWidth="1"/>
    <col min="10" max="10" width="10.28515625" hidden="1" customWidth="1"/>
    <col min="11" max="11" width="10.5703125" hidden="1" customWidth="1"/>
    <col min="12" max="12" width="11.28515625" hidden="1" customWidth="1"/>
    <col min="13" max="13" width="11.28515625" customWidth="1"/>
    <col min="14" max="14" width="11.5703125" customWidth="1"/>
    <col min="15" max="15" width="10.140625" customWidth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59" t="s">
        <v>0</v>
      </c>
      <c r="L1" s="59"/>
      <c r="M1" s="59"/>
      <c r="N1" s="59"/>
      <c r="O1" s="59"/>
      <c r="Q1" s="1"/>
    </row>
    <row r="2" spans="1:17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46"/>
      <c r="L2" s="46"/>
      <c r="M2" s="46"/>
      <c r="N2" s="46"/>
      <c r="Q2" s="1"/>
    </row>
    <row r="3" spans="1:17" ht="30.75" customHeight="1" x14ac:dyDescent="0.25">
      <c r="A3" s="58" t="s">
        <v>44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17" x14ac:dyDescent="0.25">
      <c r="A4" s="47"/>
      <c r="B4" s="47"/>
      <c r="C4" s="47"/>
      <c r="D4" s="47"/>
      <c r="E4" s="47"/>
      <c r="F4" s="47"/>
      <c r="G4" s="47"/>
      <c r="H4" s="47"/>
      <c r="I4" s="47"/>
      <c r="J4" s="48"/>
      <c r="K4" s="48"/>
      <c r="L4" s="48"/>
      <c r="M4" s="48"/>
      <c r="N4" s="48"/>
    </row>
    <row r="5" spans="1:17" ht="17.25" customHeight="1" x14ac:dyDescent="0.25">
      <c r="A5" s="85" t="s">
        <v>1</v>
      </c>
      <c r="B5" s="85" t="s">
        <v>41</v>
      </c>
      <c r="C5" s="85" t="s">
        <v>2</v>
      </c>
      <c r="D5" s="85" t="s">
        <v>3</v>
      </c>
      <c r="E5" s="85" t="s">
        <v>4</v>
      </c>
      <c r="F5" s="85"/>
      <c r="G5" s="85"/>
      <c r="H5" s="85"/>
      <c r="I5" s="85"/>
      <c r="J5" s="60" t="s">
        <v>5</v>
      </c>
      <c r="K5" s="61"/>
      <c r="L5" s="61"/>
      <c r="M5" s="61"/>
      <c r="N5" s="61"/>
      <c r="O5" s="62"/>
    </row>
    <row r="6" spans="1:17" ht="57.75" customHeight="1" x14ac:dyDescent="0.25">
      <c r="A6" s="85" t="s">
        <v>6</v>
      </c>
      <c r="B6" s="85" t="s">
        <v>6</v>
      </c>
      <c r="C6" s="85" t="s">
        <v>6</v>
      </c>
      <c r="D6" s="85" t="s">
        <v>6</v>
      </c>
      <c r="E6" s="8" t="s">
        <v>7</v>
      </c>
      <c r="F6" s="8" t="s">
        <v>8</v>
      </c>
      <c r="G6" s="8" t="s">
        <v>9</v>
      </c>
      <c r="H6" s="8" t="s">
        <v>10</v>
      </c>
      <c r="I6" s="8" t="s">
        <v>11</v>
      </c>
      <c r="J6" s="26" t="s">
        <v>12</v>
      </c>
      <c r="K6" s="26" t="s">
        <v>13</v>
      </c>
      <c r="L6" s="26" t="s">
        <v>14</v>
      </c>
      <c r="M6" s="40" t="s">
        <v>34</v>
      </c>
      <c r="N6" s="41" t="s">
        <v>42</v>
      </c>
      <c r="O6" s="42" t="s">
        <v>43</v>
      </c>
    </row>
    <row r="7" spans="1:17" x14ac:dyDescent="0.25">
      <c r="A7" s="9" t="s">
        <v>15</v>
      </c>
      <c r="B7" s="9" t="s">
        <v>16</v>
      </c>
      <c r="C7" s="9" t="s">
        <v>17</v>
      </c>
      <c r="D7" s="9" t="s">
        <v>18</v>
      </c>
      <c r="E7" s="9" t="s">
        <v>19</v>
      </c>
      <c r="F7" s="9" t="s">
        <v>20</v>
      </c>
      <c r="G7" s="9" t="s">
        <v>21</v>
      </c>
      <c r="H7" s="9" t="s">
        <v>22</v>
      </c>
      <c r="I7" s="9" t="s">
        <v>23</v>
      </c>
      <c r="J7" s="9" t="s">
        <v>24</v>
      </c>
      <c r="K7" s="9" t="s">
        <v>25</v>
      </c>
      <c r="L7" s="9" t="s">
        <v>26</v>
      </c>
      <c r="M7" s="9">
        <v>13</v>
      </c>
      <c r="N7" s="27">
        <v>14</v>
      </c>
      <c r="O7" s="36">
        <v>15</v>
      </c>
    </row>
    <row r="8" spans="1:17" ht="21.6" customHeight="1" x14ac:dyDescent="0.25">
      <c r="A8" s="86">
        <v>1</v>
      </c>
      <c r="B8" s="89" t="s">
        <v>35</v>
      </c>
      <c r="C8" s="70" t="s">
        <v>27</v>
      </c>
      <c r="D8" s="10" t="s">
        <v>28</v>
      </c>
      <c r="E8" s="9">
        <v>53</v>
      </c>
      <c r="F8" s="9">
        <v>0</v>
      </c>
      <c r="G8" s="9">
        <v>11</v>
      </c>
      <c r="H8" s="9">
        <v>853</v>
      </c>
      <c r="I8" s="9">
        <v>15890</v>
      </c>
      <c r="J8" s="16">
        <v>170644</v>
      </c>
      <c r="K8" s="12">
        <v>0</v>
      </c>
      <c r="L8" s="12">
        <v>0</v>
      </c>
      <c r="M8" s="19">
        <v>0</v>
      </c>
      <c r="N8" s="28">
        <v>0</v>
      </c>
      <c r="O8" s="44">
        <v>0</v>
      </c>
    </row>
    <row r="9" spans="1:17" ht="22.9" customHeight="1" x14ac:dyDescent="0.25">
      <c r="A9" s="87"/>
      <c r="B9" s="90"/>
      <c r="C9" s="69"/>
      <c r="D9" s="10" t="s">
        <v>29</v>
      </c>
      <c r="E9" s="9"/>
      <c r="F9" s="9"/>
      <c r="G9" s="9"/>
      <c r="H9" s="9"/>
      <c r="I9" s="9"/>
      <c r="J9" s="16">
        <v>0</v>
      </c>
      <c r="K9" s="12">
        <v>0</v>
      </c>
      <c r="L9" s="12">
        <v>0</v>
      </c>
      <c r="M9" s="19">
        <v>0</v>
      </c>
      <c r="N9" s="28">
        <v>0</v>
      </c>
      <c r="O9" s="44">
        <v>0</v>
      </c>
    </row>
    <row r="10" spans="1:17" ht="27" customHeight="1" x14ac:dyDescent="0.25">
      <c r="A10" s="87"/>
      <c r="B10" s="90"/>
      <c r="C10" s="69"/>
      <c r="D10" s="10" t="s">
        <v>30</v>
      </c>
      <c r="E10" s="9"/>
      <c r="F10" s="9"/>
      <c r="G10" s="9"/>
      <c r="H10" s="9"/>
      <c r="I10" s="9"/>
      <c r="J10" s="16">
        <v>0</v>
      </c>
      <c r="K10" s="16">
        <v>0</v>
      </c>
      <c r="L10" s="16">
        <v>0</v>
      </c>
      <c r="M10" s="20">
        <v>0</v>
      </c>
      <c r="N10" s="29">
        <v>0</v>
      </c>
      <c r="O10" s="45">
        <v>0</v>
      </c>
    </row>
    <row r="11" spans="1:17" ht="16.149999999999999" customHeight="1" x14ac:dyDescent="0.25">
      <c r="A11" s="87"/>
      <c r="B11" s="90"/>
      <c r="C11" s="69"/>
      <c r="D11" s="10" t="s">
        <v>31</v>
      </c>
      <c r="E11" s="9"/>
      <c r="F11" s="9"/>
      <c r="G11" s="9"/>
      <c r="H11" s="9"/>
      <c r="I11" s="9"/>
      <c r="J11" s="12">
        <v>0</v>
      </c>
      <c r="K11" s="12">
        <v>0</v>
      </c>
      <c r="L11" s="12">
        <v>0</v>
      </c>
      <c r="M11" s="19">
        <v>0</v>
      </c>
      <c r="N11" s="28">
        <v>0</v>
      </c>
      <c r="O11" s="44">
        <v>0</v>
      </c>
    </row>
    <row r="12" spans="1:17" ht="30.75" customHeight="1" x14ac:dyDescent="0.25">
      <c r="A12" s="88"/>
      <c r="B12" s="91"/>
      <c r="C12" s="71"/>
      <c r="D12" s="11" t="s">
        <v>32</v>
      </c>
      <c r="E12" s="9"/>
      <c r="F12" s="9"/>
      <c r="G12" s="9"/>
      <c r="H12" s="9"/>
      <c r="I12" s="9"/>
      <c r="J12" s="17">
        <f>J10+J8</f>
        <v>170644</v>
      </c>
      <c r="K12" s="17">
        <f t="shared" ref="K12:O12" si="0">K10+K8</f>
        <v>0</v>
      </c>
      <c r="L12" s="17">
        <f t="shared" si="0"/>
        <v>0</v>
      </c>
      <c r="M12" s="21">
        <f t="shared" si="0"/>
        <v>0</v>
      </c>
      <c r="N12" s="30">
        <f t="shared" si="0"/>
        <v>0</v>
      </c>
      <c r="O12" s="43">
        <f t="shared" si="0"/>
        <v>0</v>
      </c>
    </row>
    <row r="13" spans="1:17" ht="28.5" customHeight="1" x14ac:dyDescent="0.25">
      <c r="A13" s="64">
        <v>2</v>
      </c>
      <c r="B13" s="67" t="s">
        <v>40</v>
      </c>
      <c r="C13" s="69" t="s">
        <v>27</v>
      </c>
      <c r="D13" s="10" t="s">
        <v>30</v>
      </c>
      <c r="E13" s="5">
        <v>53</v>
      </c>
      <c r="F13" s="5">
        <v>4</v>
      </c>
      <c r="G13" s="5">
        <v>11</v>
      </c>
      <c r="H13" s="5">
        <v>853</v>
      </c>
      <c r="I13" s="5">
        <v>80040</v>
      </c>
      <c r="J13" s="4">
        <v>4142774</v>
      </c>
      <c r="K13" s="4">
        <v>4600958</v>
      </c>
      <c r="L13" s="4">
        <v>4442616</v>
      </c>
      <c r="M13" s="22">
        <v>4334499</v>
      </c>
      <c r="N13" s="31">
        <v>4145709</v>
      </c>
      <c r="O13" s="38">
        <v>4248699</v>
      </c>
    </row>
    <row r="14" spans="1:17" x14ac:dyDescent="0.25">
      <c r="A14" s="64" t="s">
        <v>6</v>
      </c>
      <c r="B14" s="67" t="s">
        <v>6</v>
      </c>
      <c r="C14" s="69"/>
      <c r="D14" s="10" t="s">
        <v>31</v>
      </c>
      <c r="E14" s="3" t="s">
        <v>6</v>
      </c>
      <c r="F14" s="3" t="s">
        <v>6</v>
      </c>
      <c r="G14" s="3" t="s">
        <v>6</v>
      </c>
      <c r="H14" s="3" t="s">
        <v>6</v>
      </c>
      <c r="I14" s="3" t="s">
        <v>6</v>
      </c>
      <c r="J14" s="4">
        <v>0</v>
      </c>
      <c r="K14" s="4">
        <v>0</v>
      </c>
      <c r="L14" s="4">
        <v>0</v>
      </c>
      <c r="M14" s="22">
        <v>0</v>
      </c>
      <c r="N14" s="31">
        <v>0</v>
      </c>
      <c r="O14" s="38">
        <v>0</v>
      </c>
    </row>
    <row r="15" spans="1:17" ht="28.5" customHeight="1" x14ac:dyDescent="0.25">
      <c r="A15" s="83" t="s">
        <v>6</v>
      </c>
      <c r="B15" s="84" t="s">
        <v>6</v>
      </c>
      <c r="C15" s="18" t="s">
        <v>6</v>
      </c>
      <c r="D15" s="11" t="s">
        <v>32</v>
      </c>
      <c r="E15" s="6" t="s">
        <v>6</v>
      </c>
      <c r="F15" s="6" t="s">
        <v>6</v>
      </c>
      <c r="G15" s="6" t="s">
        <v>6</v>
      </c>
      <c r="H15" s="6" t="s">
        <v>6</v>
      </c>
      <c r="I15" s="6" t="s">
        <v>6</v>
      </c>
      <c r="J15" s="7">
        <f>J13+J14</f>
        <v>4142774</v>
      </c>
      <c r="K15" s="7">
        <f t="shared" ref="K15:O15" si="1">K13+K14</f>
        <v>4600958</v>
      </c>
      <c r="L15" s="7">
        <f t="shared" si="1"/>
        <v>4442616</v>
      </c>
      <c r="M15" s="23">
        <f t="shared" si="1"/>
        <v>4334499</v>
      </c>
      <c r="N15" s="32">
        <f t="shared" si="1"/>
        <v>4145709</v>
      </c>
      <c r="O15" s="37">
        <f t="shared" si="1"/>
        <v>4248699</v>
      </c>
    </row>
    <row r="16" spans="1:17" ht="22.5" x14ac:dyDescent="0.25">
      <c r="A16" s="63">
        <v>3</v>
      </c>
      <c r="B16" s="66" t="s">
        <v>33</v>
      </c>
      <c r="C16" s="70" t="s">
        <v>27</v>
      </c>
      <c r="D16" s="10" t="s">
        <v>28</v>
      </c>
      <c r="E16" s="5">
        <v>53</v>
      </c>
      <c r="F16" s="5">
        <v>4</v>
      </c>
      <c r="G16" s="5">
        <v>21</v>
      </c>
      <c r="H16" s="5">
        <v>853</v>
      </c>
      <c r="I16" s="5">
        <v>15840</v>
      </c>
      <c r="J16" s="4">
        <v>797000</v>
      </c>
      <c r="K16" s="4">
        <v>839000</v>
      </c>
      <c r="L16" s="4">
        <v>919000</v>
      </c>
      <c r="M16" s="22">
        <v>949000</v>
      </c>
      <c r="N16" s="22">
        <v>949000</v>
      </c>
      <c r="O16" s="38">
        <v>949000</v>
      </c>
    </row>
    <row r="17" spans="1:15" ht="22.5" x14ac:dyDescent="0.25">
      <c r="A17" s="64" t="s">
        <v>6</v>
      </c>
      <c r="B17" s="67" t="s">
        <v>6</v>
      </c>
      <c r="C17" s="69"/>
      <c r="D17" s="10" t="s">
        <v>29</v>
      </c>
      <c r="E17" s="3" t="s">
        <v>6</v>
      </c>
      <c r="F17" s="3" t="s">
        <v>6</v>
      </c>
      <c r="G17" s="3" t="s">
        <v>6</v>
      </c>
      <c r="H17" s="3" t="s">
        <v>6</v>
      </c>
      <c r="I17" s="3" t="s">
        <v>6</v>
      </c>
      <c r="J17" s="4">
        <v>0</v>
      </c>
      <c r="K17" s="4">
        <v>0</v>
      </c>
      <c r="L17" s="4">
        <v>0</v>
      </c>
      <c r="M17" s="22">
        <v>0</v>
      </c>
      <c r="N17" s="31">
        <v>0</v>
      </c>
      <c r="O17" s="38">
        <v>0</v>
      </c>
    </row>
    <row r="18" spans="1:15" ht="22.5" x14ac:dyDescent="0.25">
      <c r="A18" s="64" t="s">
        <v>6</v>
      </c>
      <c r="B18" s="67" t="s">
        <v>6</v>
      </c>
      <c r="C18" s="69"/>
      <c r="D18" s="10" t="s">
        <v>30</v>
      </c>
      <c r="E18" s="5"/>
      <c r="F18" s="5"/>
      <c r="G18" s="5"/>
      <c r="H18" s="5"/>
      <c r="I18" s="5"/>
      <c r="J18" s="4">
        <v>0</v>
      </c>
      <c r="K18" s="4">
        <v>0</v>
      </c>
      <c r="L18" s="4">
        <v>0</v>
      </c>
      <c r="M18" s="22">
        <v>0</v>
      </c>
      <c r="N18" s="31">
        <v>0</v>
      </c>
      <c r="O18" s="38">
        <v>0</v>
      </c>
    </row>
    <row r="19" spans="1:15" x14ac:dyDescent="0.25">
      <c r="A19" s="64" t="s">
        <v>6</v>
      </c>
      <c r="B19" s="67" t="s">
        <v>6</v>
      </c>
      <c r="C19" s="69"/>
      <c r="D19" s="10" t="s">
        <v>31</v>
      </c>
      <c r="E19" s="3" t="s">
        <v>6</v>
      </c>
      <c r="F19" s="3" t="s">
        <v>6</v>
      </c>
      <c r="G19" s="3" t="s">
        <v>6</v>
      </c>
      <c r="H19" s="3" t="s">
        <v>6</v>
      </c>
      <c r="I19" s="3" t="s">
        <v>6</v>
      </c>
      <c r="J19" s="4">
        <v>0</v>
      </c>
      <c r="K19" s="4">
        <v>0</v>
      </c>
      <c r="L19" s="4">
        <v>0</v>
      </c>
      <c r="M19" s="22">
        <v>0</v>
      </c>
      <c r="N19" s="31">
        <v>0</v>
      </c>
      <c r="O19" s="38">
        <v>0</v>
      </c>
    </row>
    <row r="20" spans="1:15" ht="29.25" customHeight="1" x14ac:dyDescent="0.25">
      <c r="A20" s="65" t="s">
        <v>6</v>
      </c>
      <c r="B20" s="68" t="s">
        <v>6</v>
      </c>
      <c r="C20" s="71"/>
      <c r="D20" s="11" t="s">
        <v>32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7">
        <f>J16+J17+J18+J19</f>
        <v>797000</v>
      </c>
      <c r="K20" s="7">
        <f>K16+K17+K18+K19</f>
        <v>839000</v>
      </c>
      <c r="L20" s="7">
        <f t="shared" ref="L20:O20" si="2">L16+L17+L18+L19</f>
        <v>919000</v>
      </c>
      <c r="M20" s="23">
        <f t="shared" si="2"/>
        <v>949000</v>
      </c>
      <c r="N20" s="32">
        <f t="shared" si="2"/>
        <v>949000</v>
      </c>
      <c r="O20" s="39">
        <f t="shared" si="2"/>
        <v>949000</v>
      </c>
    </row>
    <row r="21" spans="1:15" x14ac:dyDescent="0.25">
      <c r="A21" s="49"/>
      <c r="B21" s="50"/>
      <c r="C21" s="51"/>
      <c r="D21" s="72" t="s">
        <v>39</v>
      </c>
      <c r="E21" s="73"/>
      <c r="F21" s="73"/>
      <c r="G21" s="73"/>
      <c r="H21" s="73"/>
      <c r="I21" s="73"/>
      <c r="J21" s="13">
        <f>J16+J8</f>
        <v>967644</v>
      </c>
      <c r="K21" s="13">
        <f t="shared" ref="K21:O21" si="3">K16+K8</f>
        <v>839000</v>
      </c>
      <c r="L21" s="13">
        <f t="shared" si="3"/>
        <v>919000</v>
      </c>
      <c r="M21" s="24">
        <f t="shared" si="3"/>
        <v>949000</v>
      </c>
      <c r="N21" s="33">
        <f t="shared" si="3"/>
        <v>949000</v>
      </c>
      <c r="O21" s="13">
        <f t="shared" si="3"/>
        <v>949000</v>
      </c>
    </row>
    <row r="22" spans="1:15" x14ac:dyDescent="0.25">
      <c r="A22" s="52"/>
      <c r="B22" s="53"/>
      <c r="C22" s="54"/>
      <c r="D22" s="74" t="s">
        <v>36</v>
      </c>
      <c r="E22" s="75"/>
      <c r="F22" s="75"/>
      <c r="G22" s="75"/>
      <c r="H22" s="75"/>
      <c r="I22" s="76"/>
      <c r="J22" s="14">
        <f>J13</f>
        <v>4142774</v>
      </c>
      <c r="K22" s="14">
        <f t="shared" ref="K22:O22" si="4">K13</f>
        <v>4600958</v>
      </c>
      <c r="L22" s="14">
        <f t="shared" si="4"/>
        <v>4442616</v>
      </c>
      <c r="M22" s="25">
        <f t="shared" si="4"/>
        <v>4334499</v>
      </c>
      <c r="N22" s="34">
        <f t="shared" si="4"/>
        <v>4145709</v>
      </c>
      <c r="O22" s="14">
        <f t="shared" si="4"/>
        <v>4248699</v>
      </c>
    </row>
    <row r="23" spans="1:15" x14ac:dyDescent="0.25">
      <c r="A23" s="52"/>
      <c r="B23" s="53"/>
      <c r="C23" s="54"/>
      <c r="D23" s="77" t="s">
        <v>37</v>
      </c>
      <c r="E23" s="78"/>
      <c r="F23" s="78"/>
      <c r="G23" s="78"/>
      <c r="H23" s="78"/>
      <c r="I23" s="79"/>
      <c r="J23" s="7">
        <v>0</v>
      </c>
      <c r="K23" s="7">
        <v>0</v>
      </c>
      <c r="L23" s="7">
        <v>0</v>
      </c>
      <c r="M23" s="23">
        <v>0</v>
      </c>
      <c r="N23" s="32">
        <v>0</v>
      </c>
      <c r="O23" s="37">
        <v>0</v>
      </c>
    </row>
    <row r="24" spans="1:15" x14ac:dyDescent="0.25">
      <c r="A24" s="55"/>
      <c r="B24" s="56"/>
      <c r="C24" s="57"/>
      <c r="D24" s="80" t="s">
        <v>38</v>
      </c>
      <c r="E24" s="81"/>
      <c r="F24" s="81"/>
      <c r="G24" s="81"/>
      <c r="H24" s="81"/>
      <c r="I24" s="82"/>
      <c r="J24" s="15">
        <f>J21+J22+J23</f>
        <v>5110418</v>
      </c>
      <c r="K24" s="15">
        <f t="shared" ref="K24:O24" si="5">K21+K22+K23</f>
        <v>5439958</v>
      </c>
      <c r="L24" s="15">
        <f t="shared" si="5"/>
        <v>5361616</v>
      </c>
      <c r="M24" s="15">
        <f t="shared" si="5"/>
        <v>5283499</v>
      </c>
      <c r="N24" s="35">
        <f t="shared" si="5"/>
        <v>5094709</v>
      </c>
      <c r="O24" s="15">
        <f t="shared" si="5"/>
        <v>5197699</v>
      </c>
    </row>
  </sheetData>
  <mergeCells count="22">
    <mergeCell ref="E5:I5"/>
    <mergeCell ref="C5:C6"/>
    <mergeCell ref="D5:D6"/>
    <mergeCell ref="A8:A12"/>
    <mergeCell ref="B8:B12"/>
    <mergeCell ref="C8:C12"/>
    <mergeCell ref="A21:C24"/>
    <mergeCell ref="A3:O3"/>
    <mergeCell ref="K1:O1"/>
    <mergeCell ref="J5:O5"/>
    <mergeCell ref="A16:A20"/>
    <mergeCell ref="B16:B20"/>
    <mergeCell ref="C13:C14"/>
    <mergeCell ref="C16:C20"/>
    <mergeCell ref="D21:I21"/>
    <mergeCell ref="D22:I22"/>
    <mergeCell ref="D23:I23"/>
    <mergeCell ref="D24:I24"/>
    <mergeCell ref="A13:A15"/>
    <mergeCell ref="B13:B15"/>
    <mergeCell ref="A5:A6"/>
    <mergeCell ref="B5:B6"/>
  </mergeCells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Rukovodstvo</dc:creator>
  <cp:lastModifiedBy>User</cp:lastModifiedBy>
  <cp:lastPrinted>2021-11-15T04:55:12Z</cp:lastPrinted>
  <dcterms:created xsi:type="dcterms:W3CDTF">2018-11-20T12:29:45Z</dcterms:created>
  <dcterms:modified xsi:type="dcterms:W3CDTF">2021-11-15T04:55:40Z</dcterms:modified>
</cp:coreProperties>
</file>